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fauzi\Downloads\LOT'S - Final\LOT'S\LOT 2\"/>
    </mc:Choice>
  </mc:AlternateContent>
  <xr:revisionPtr revIDLastSave="0" documentId="13_ncr:1_{3AA99BA3-33DB-4FA8-B9F4-1F393D6B34B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1" i="1"/>
  <c r="A12" i="1" s="1"/>
  <c r="A13" i="1" s="1"/>
  <c r="A14" i="1" s="1"/>
  <c r="A15" i="1" s="1"/>
  <c r="A16" i="1" s="1"/>
  <c r="A17" i="1" s="1"/>
  <c r="A18" i="1" s="1"/>
  <c r="A19" i="1" s="1"/>
  <c r="A9" i="1"/>
  <c r="F9" i="1" l="1"/>
  <c r="F10" i="1"/>
  <c r="F11" i="1"/>
  <c r="F12" i="1"/>
  <c r="F13" i="1"/>
  <c r="D8" i="1" l="1"/>
  <c r="D9" i="1" l="1"/>
  <c r="F15" i="1" l="1"/>
  <c r="F17" i="1"/>
  <c r="F18" i="1"/>
  <c r="F19" i="1"/>
  <c r="F16" i="1"/>
  <c r="F14" i="1"/>
  <c r="F8" i="1" l="1"/>
  <c r="F20" i="1" l="1"/>
</calcChain>
</file>

<file path=xl/sharedStrings.xml><?xml version="1.0" encoding="utf-8"?>
<sst xmlns="http://schemas.openxmlformats.org/spreadsheetml/2006/main" count="36" uniqueCount="32">
  <si>
    <t>No</t>
  </si>
  <si>
    <t>Description of Item</t>
  </si>
  <si>
    <t>Unit</t>
  </si>
  <si>
    <t>Quantity</t>
  </si>
  <si>
    <t>Rate USD</t>
  </si>
  <si>
    <t>Amount USD</t>
  </si>
  <si>
    <t>cum</t>
  </si>
  <si>
    <t>Provide and install for visibility Board of ALIGHT and donor in site follow ALIGHT engineers. fixing wall. 1.8m hight and 1.2m wide.</t>
  </si>
  <si>
    <t>lsm</t>
  </si>
  <si>
    <t>Site Mobilization and transportation.</t>
  </si>
  <si>
    <t>Pcs</t>
  </si>
  <si>
    <t>Name of Region:    Sahil region</t>
  </si>
  <si>
    <t>Type of work:       Rehab of Girl friendly space</t>
  </si>
  <si>
    <t>(2) Coats of white-washing and distembering on all wall faces and roof slab with 1:275 lime/white glue ratio on all interior wall surfaces to be smoothed thoroughly before paint applied, Including the metal doors.</t>
  </si>
  <si>
    <t>H) Furniture items.</t>
  </si>
  <si>
    <t>Provide a set of  cushion sofa setting for the GFS consult with school principal about the type and the color.</t>
  </si>
  <si>
    <t>Set</t>
  </si>
  <si>
    <t>Watching mirrors for the ladies framed with wooden and develop small space to tie to the wall (1.2mx0.80m).</t>
  </si>
  <si>
    <t>NO</t>
  </si>
  <si>
    <t>Supply reading table made locally MDF (1.2mx0.8m) and two plastic chairs for the GFS, search the design from the logistic office or consult with ALIGHT engineer.</t>
  </si>
  <si>
    <t>Imported aluminum cupboard, (1.8m long x0.7m) with its locks and 8 shelves.</t>
  </si>
  <si>
    <t>GFS Facilaties</t>
  </si>
  <si>
    <t>Cushioning floor carpet (4mwide and 8meter length), Including 5 windows curtains, the color of the carpet and curtains to be selected by the ALIGHT engineer</t>
  </si>
  <si>
    <t>Sqm</t>
  </si>
  <si>
    <t>Name of District: Sheikh District.</t>
  </si>
  <si>
    <t>Name of School:  Muse Macalesh Primary School</t>
  </si>
  <si>
    <t>Job</t>
  </si>
  <si>
    <t>Provide and install 2 Cum elevated galvanized steel water tank with cover lid and intake pipe and outlet pipe with gate valve. Including pre-painted ALIGHT visibility.</t>
  </si>
  <si>
    <t xml:space="preserve">Remove the Surface's old deadly wall scraping, and use stucco plastering before painting </t>
  </si>
  <si>
    <t>Installation of floor tiles, the color of the tiles to be selected by the Alight engineer including thin set mortar the existing floor (Sibidh yar oo adag oo xaga sare laga saarayo intaan marmarka la saarin)</t>
  </si>
  <si>
    <t>Company Name:_________________________Stamp/Sign:_______________________Date_________</t>
  </si>
  <si>
    <t xml:space="preserve">Total of Rehabilation of GFS in Muse Macalesh Primary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</si>
</sst>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2" x14ac:knownFonts="1">
    <font>
      <sz val="11"/>
      <color theme="1"/>
      <name val="Calibri"/>
      <family val="2"/>
      <scheme val="minor"/>
    </font>
    <font>
      <sz val="11"/>
      <color theme="1"/>
      <name val="Calibri"/>
      <family val="2"/>
      <scheme val="minor"/>
    </font>
    <font>
      <sz val="12"/>
      <color theme="1"/>
      <name val="Gill Sans MT"/>
      <family val="2"/>
    </font>
    <font>
      <b/>
      <sz val="11"/>
      <color theme="1"/>
      <name val="Gill Sans MT"/>
      <family val="2"/>
    </font>
    <font>
      <sz val="11"/>
      <color theme="1"/>
      <name val="Gill Sans MT"/>
      <family val="2"/>
    </font>
    <font>
      <b/>
      <sz val="12"/>
      <color theme="1"/>
      <name val="Gill Sans MT"/>
      <family val="2"/>
    </font>
    <font>
      <sz val="10"/>
      <name val="Arial"/>
      <family val="2"/>
    </font>
    <font>
      <sz val="12"/>
      <color rgb="FF000000"/>
      <name val="Arial"/>
      <family val="2"/>
    </font>
    <font>
      <sz val="12"/>
      <color rgb="FF000000"/>
      <name val="Gill Sans MT"/>
      <family val="2"/>
    </font>
    <font>
      <b/>
      <sz val="12"/>
      <name val="Gill Sans MT"/>
      <family val="2"/>
    </font>
    <font>
      <sz val="12"/>
      <name val="Gill Sans MT"/>
      <family val="2"/>
    </font>
    <font>
      <sz val="12"/>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15">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indexed="64"/>
      </bottom>
      <diagonal/>
    </border>
    <border>
      <left style="thin">
        <color auto="1"/>
      </left>
      <right style="medium">
        <color auto="1"/>
      </right>
      <top/>
      <bottom style="medium">
        <color auto="1"/>
      </bottom>
      <diagonal/>
    </border>
  </borders>
  <cellStyleXfs count="3">
    <xf numFmtId="0" fontId="0" fillId="0" borderId="0"/>
    <xf numFmtId="43" fontId="1" fillId="0" borderId="0" applyFont="0" applyFill="0" applyBorder="0" applyAlignment="0" applyProtection="0"/>
    <xf numFmtId="0" fontId="6" fillId="0" borderId="0"/>
  </cellStyleXfs>
  <cellXfs count="43">
    <xf numFmtId="0" fontId="0" fillId="0" borderId="0" xfId="0"/>
    <xf numFmtId="0" fontId="2" fillId="0" borderId="0" xfId="0" applyFont="1" applyAlignment="1">
      <alignment wrapText="1"/>
    </xf>
    <xf numFmtId="43" fontId="2" fillId="0" borderId="0" xfId="1" applyFont="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4" fillId="2" borderId="2" xfId="0" applyFont="1" applyFill="1" applyBorder="1"/>
    <xf numFmtId="43" fontId="4" fillId="2" borderId="3" xfId="1" applyFont="1" applyFill="1" applyBorder="1" applyAlignment="1">
      <alignment horizontal="center" vertical="center"/>
    </xf>
    <xf numFmtId="0" fontId="3" fillId="2" borderId="4" xfId="0" applyFont="1" applyFill="1" applyBorder="1" applyAlignment="1">
      <alignment horizontal="left"/>
    </xf>
    <xf numFmtId="0" fontId="3" fillId="2" borderId="0" xfId="0" applyFont="1" applyFill="1"/>
    <xf numFmtId="0" fontId="4" fillId="2" borderId="0" xfId="0" applyFont="1" applyFill="1"/>
    <xf numFmtId="43" fontId="4" fillId="2" borderId="5" xfId="1" applyFont="1" applyFill="1" applyBorder="1" applyAlignment="1">
      <alignment horizontal="center" vertical="center"/>
    </xf>
    <xf numFmtId="0" fontId="3" fillId="2" borderId="4" xfId="0" applyFont="1" applyFill="1" applyBorder="1"/>
    <xf numFmtId="0" fontId="4" fillId="2" borderId="0" xfId="0" applyFont="1" applyFill="1" applyAlignment="1">
      <alignment horizontal="left"/>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43" fontId="3" fillId="3" borderId="9" xfId="1" applyFont="1" applyFill="1" applyBorder="1" applyAlignment="1">
      <alignment horizontal="center" vertical="center" wrapText="1"/>
    </xf>
    <xf numFmtId="0" fontId="2" fillId="0" borderId="10" xfId="0" applyFont="1" applyBorder="1" applyAlignment="1">
      <alignment horizontal="center" vertical="top" wrapText="1"/>
    </xf>
    <xf numFmtId="0" fontId="5" fillId="0" borderId="10" xfId="0" applyFont="1" applyBorder="1" applyAlignment="1">
      <alignment vertical="top" wrapText="1"/>
    </xf>
    <xf numFmtId="0" fontId="2" fillId="0" borderId="10" xfId="0" applyFont="1" applyBorder="1" applyAlignment="1">
      <alignment horizontal="center" vertical="center" wrapText="1"/>
    </xf>
    <xf numFmtId="43" fontId="2" fillId="0" borderId="10" xfId="1" applyFont="1" applyBorder="1" applyAlignment="1" applyProtection="1">
      <alignment horizontal="center" vertical="center" wrapText="1"/>
      <protection locked="0"/>
    </xf>
    <xf numFmtId="0" fontId="2" fillId="0" borderId="10" xfId="0" applyFont="1" applyBorder="1" applyAlignment="1">
      <alignment vertical="top" wrapText="1"/>
    </xf>
    <xf numFmtId="0" fontId="8" fillId="0" borderId="10" xfId="0" applyFont="1" applyBorder="1" applyAlignment="1">
      <alignment vertical="center" wrapText="1"/>
    </xf>
    <xf numFmtId="164" fontId="2" fillId="0" borderId="10" xfId="0" applyNumberFormat="1" applyFont="1" applyBorder="1" applyAlignment="1">
      <alignment horizontal="center" vertical="center" wrapText="1"/>
    </xf>
    <xf numFmtId="43" fontId="9" fillId="5" borderId="10" xfId="1" applyFont="1" applyFill="1" applyBorder="1" applyAlignment="1">
      <alignment horizontal="left" vertical="top" wrapText="1"/>
    </xf>
    <xf numFmtId="43" fontId="9" fillId="5" borderId="10" xfId="1" applyFont="1" applyFill="1" applyBorder="1" applyAlignment="1">
      <alignment horizontal="left" vertical="center" wrapText="1"/>
    </xf>
    <xf numFmtId="0" fontId="5" fillId="5" borderId="10" xfId="0" applyFont="1" applyFill="1" applyBorder="1" applyAlignment="1">
      <alignment horizontal="center" vertical="center" wrapText="1"/>
    </xf>
    <xf numFmtId="43" fontId="5" fillId="5" borderId="10" xfId="1" applyFont="1" applyFill="1" applyBorder="1" applyAlignment="1" applyProtection="1">
      <alignment horizontal="left" vertical="center" wrapText="1"/>
      <protection locked="0"/>
    </xf>
    <xf numFmtId="43" fontId="10" fillId="0" borderId="10" xfId="1" applyFont="1" applyBorder="1" applyAlignment="1">
      <alignment horizontal="left" vertical="top" wrapText="1"/>
    </xf>
    <xf numFmtId="43" fontId="10" fillId="0" borderId="10" xfId="1" applyFont="1" applyBorder="1" applyAlignment="1">
      <alignment horizontal="left" vertical="center" wrapText="1"/>
    </xf>
    <xf numFmtId="43" fontId="2" fillId="0" borderId="10" xfId="1" applyFont="1" applyBorder="1" applyAlignment="1" applyProtection="1">
      <alignment horizontal="left" vertical="center" wrapText="1"/>
      <protection locked="0"/>
    </xf>
    <xf numFmtId="0" fontId="2" fillId="0" borderId="10" xfId="0" applyFont="1" applyBorder="1" applyAlignment="1">
      <alignment vertical="center" wrapText="1"/>
    </xf>
    <xf numFmtId="43" fontId="5" fillId="4" borderId="14" xfId="1" applyFont="1" applyFill="1" applyBorder="1" applyAlignment="1">
      <alignment vertical="center"/>
    </xf>
    <xf numFmtId="0" fontId="7" fillId="0" borderId="10" xfId="0" applyFont="1" applyBorder="1" applyAlignment="1">
      <alignment vertical="center" wrapText="1"/>
    </xf>
    <xf numFmtId="0" fontId="8" fillId="0" borderId="10" xfId="0" applyFont="1" applyBorder="1" applyAlignment="1" applyProtection="1">
      <alignment vertical="center" wrapText="1"/>
      <protection locked="0"/>
    </xf>
    <xf numFmtId="43" fontId="2" fillId="0" borderId="10" xfId="1" applyFont="1" applyBorder="1" applyAlignment="1">
      <alignment horizontal="left" vertical="center" wrapText="1"/>
    </xf>
    <xf numFmtId="43" fontId="5" fillId="5" borderId="10" xfId="1" applyFont="1" applyFill="1" applyBorder="1" applyAlignment="1">
      <alignment horizontal="left" vertical="center" wrapText="1"/>
    </xf>
    <xf numFmtId="0" fontId="8" fillId="0" borderId="10" xfId="0" applyFont="1" applyBorder="1" applyAlignment="1">
      <alignment horizontal="center" vertical="center" wrapText="1"/>
    </xf>
    <xf numFmtId="0" fontId="2" fillId="0" borderId="0" xfId="0" applyFont="1"/>
    <xf numFmtId="0" fontId="11" fillId="0" borderId="0" xfId="0" applyFont="1"/>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cellXfs>
  <cellStyles count="3">
    <cellStyle name="Comma" xfId="1" builtinId="3"/>
    <cellStyle name="Normal" xfId="0" builtinId="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525780</xdr:colOff>
      <xdr:row>1</xdr:row>
      <xdr:rowOff>7620</xdr:rowOff>
    </xdr:from>
    <xdr:to>
      <xdr:col>5</xdr:col>
      <xdr:colOff>913452</xdr:colOff>
      <xdr:row>4</xdr:row>
      <xdr:rowOff>202671</xdr:rowOff>
    </xdr:to>
    <xdr:pic>
      <xdr:nvPicPr>
        <xdr:cNvPr id="2" name="Picture 1" descr="C:\Users\inata\Downloads\WhatsApp Image 2024-08-28 at 2.08.38 PM.jpeg">
          <a:extLst>
            <a:ext uri="{FF2B5EF4-FFF2-40B4-BE49-F238E27FC236}">
              <a16:creationId xmlns:a16="http://schemas.microsoft.com/office/drawing/2014/main" id="{30BD2859-9369-43E4-97E5-E4AEB46729B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740" y="259080"/>
          <a:ext cx="2246952" cy="8884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workbookViewId="0">
      <selection activeCell="A9" sqref="A9:A19"/>
    </sheetView>
  </sheetViews>
  <sheetFormatPr defaultRowHeight="14.4" x14ac:dyDescent="0.3"/>
  <cols>
    <col min="2" max="2" width="38.6640625" customWidth="1"/>
    <col min="4" max="4" width="13.6640625" customWidth="1"/>
    <col min="5" max="5" width="13.44140625" customWidth="1"/>
    <col min="6" max="6" width="14" customWidth="1"/>
  </cols>
  <sheetData>
    <row r="1" spans="1:6" ht="19.8" thickBot="1" x14ac:dyDescent="0.55000000000000004">
      <c r="A1" s="1"/>
      <c r="B1" s="1"/>
      <c r="C1" s="1"/>
      <c r="D1" s="1"/>
      <c r="E1" s="1"/>
      <c r="F1" s="2"/>
    </row>
    <row r="2" spans="1:6" ht="18.600000000000001" thickTop="1" x14ac:dyDescent="0.5">
      <c r="A2" s="3" t="s">
        <v>11</v>
      </c>
      <c r="B2" s="4"/>
      <c r="C2" s="5"/>
      <c r="D2" s="4"/>
      <c r="E2" s="5"/>
      <c r="F2" s="6"/>
    </row>
    <row r="3" spans="1:6" ht="18" x14ac:dyDescent="0.5">
      <c r="A3" s="7" t="s">
        <v>24</v>
      </c>
      <c r="B3" s="8"/>
      <c r="C3" s="9"/>
      <c r="D3" s="8"/>
      <c r="E3" s="9"/>
      <c r="F3" s="10"/>
    </row>
    <row r="4" spans="1:6" ht="18" x14ac:dyDescent="0.5">
      <c r="A4" s="7" t="s">
        <v>25</v>
      </c>
      <c r="B4" s="8"/>
      <c r="C4" s="9"/>
      <c r="D4" s="8"/>
      <c r="E4" s="9"/>
      <c r="F4" s="10"/>
    </row>
    <row r="5" spans="1:6" ht="18.600000000000001" thickBot="1" x14ac:dyDescent="0.55000000000000004">
      <c r="A5" s="11" t="s">
        <v>12</v>
      </c>
      <c r="B5" s="8"/>
      <c r="C5" s="8"/>
      <c r="D5" s="12"/>
      <c r="E5" s="9"/>
      <c r="F5" s="10"/>
    </row>
    <row r="6" spans="1:6" ht="36.6" thickBot="1" x14ac:dyDescent="0.35">
      <c r="A6" s="13" t="s">
        <v>0</v>
      </c>
      <c r="B6" s="14" t="s">
        <v>1</v>
      </c>
      <c r="C6" s="14" t="s">
        <v>2</v>
      </c>
      <c r="D6" s="15" t="s">
        <v>3</v>
      </c>
      <c r="E6" s="14" t="s">
        <v>4</v>
      </c>
      <c r="F6" s="16" t="s">
        <v>5</v>
      </c>
    </row>
    <row r="7" spans="1:6" ht="19.2" x14ac:dyDescent="0.3">
      <c r="A7" s="17"/>
      <c r="B7" s="18" t="s">
        <v>21</v>
      </c>
      <c r="C7" s="19"/>
      <c r="D7" s="19"/>
      <c r="E7" s="20"/>
      <c r="F7" s="19"/>
    </row>
    <row r="8" spans="1:6" ht="57.6" x14ac:dyDescent="0.3">
      <c r="A8" s="17">
        <v>1</v>
      </c>
      <c r="B8" s="31" t="s">
        <v>28</v>
      </c>
      <c r="C8" s="19" t="s">
        <v>23</v>
      </c>
      <c r="D8" s="19">
        <f>(34*3.5*2)</f>
        <v>238</v>
      </c>
      <c r="E8" s="20"/>
      <c r="F8" s="23">
        <f>D8*E8</f>
        <v>0</v>
      </c>
    </row>
    <row r="9" spans="1:6" ht="120.75" customHeight="1" x14ac:dyDescent="0.3">
      <c r="A9" s="17">
        <f>A8+1</f>
        <v>2</v>
      </c>
      <c r="B9" s="22" t="s">
        <v>13</v>
      </c>
      <c r="C9" s="19" t="s">
        <v>6</v>
      </c>
      <c r="D9" s="19">
        <f>(34*3.5*2)+(32)</f>
        <v>270</v>
      </c>
      <c r="E9" s="20"/>
      <c r="F9" s="23">
        <f t="shared" ref="F9:F13" si="0">D9*E9</f>
        <v>0</v>
      </c>
    </row>
    <row r="10" spans="1:6" ht="19.2" x14ac:dyDescent="0.3">
      <c r="A10" s="17">
        <f t="shared" ref="A10:A19" si="1">A9+1</f>
        <v>3</v>
      </c>
      <c r="B10" s="21" t="s">
        <v>9</v>
      </c>
      <c r="C10" s="19" t="s">
        <v>8</v>
      </c>
      <c r="D10" s="19">
        <v>1</v>
      </c>
      <c r="E10" s="20"/>
      <c r="F10" s="23">
        <f t="shared" si="0"/>
        <v>0</v>
      </c>
    </row>
    <row r="11" spans="1:6" ht="118.5" customHeight="1" x14ac:dyDescent="0.3">
      <c r="A11" s="17">
        <f t="shared" si="1"/>
        <v>4</v>
      </c>
      <c r="B11" s="22" t="s">
        <v>29</v>
      </c>
      <c r="C11" s="19" t="s">
        <v>6</v>
      </c>
      <c r="D11" s="19">
        <v>40</v>
      </c>
      <c r="E11" s="20"/>
      <c r="F11" s="23">
        <f t="shared" si="0"/>
        <v>0</v>
      </c>
    </row>
    <row r="12" spans="1:6" ht="76.8" x14ac:dyDescent="0.3">
      <c r="A12" s="17">
        <f t="shared" si="1"/>
        <v>5</v>
      </c>
      <c r="B12" s="21" t="s">
        <v>7</v>
      </c>
      <c r="C12" s="33" t="s">
        <v>10</v>
      </c>
      <c r="D12" s="37">
        <v>1</v>
      </c>
      <c r="E12" s="34"/>
      <c r="F12" s="23">
        <f t="shared" si="0"/>
        <v>0</v>
      </c>
    </row>
    <row r="13" spans="1:6" ht="95.25" customHeight="1" x14ac:dyDescent="0.3">
      <c r="A13" s="17">
        <f t="shared" si="1"/>
        <v>6</v>
      </c>
      <c r="B13" s="28" t="s">
        <v>27</v>
      </c>
      <c r="C13" s="29" t="s">
        <v>26</v>
      </c>
      <c r="D13" s="19">
        <v>1</v>
      </c>
      <c r="E13" s="30"/>
      <c r="F13" s="23">
        <f t="shared" si="0"/>
        <v>0</v>
      </c>
    </row>
    <row r="14" spans="1:6" ht="19.2" x14ac:dyDescent="0.3">
      <c r="A14" s="17">
        <f t="shared" si="1"/>
        <v>7</v>
      </c>
      <c r="B14" s="24" t="s">
        <v>14</v>
      </c>
      <c r="C14" s="25"/>
      <c r="D14" s="26"/>
      <c r="E14" s="27"/>
      <c r="F14" s="36">
        <f t="shared" ref="F14" si="2">D14*E14</f>
        <v>0</v>
      </c>
    </row>
    <row r="15" spans="1:6" ht="96" x14ac:dyDescent="0.3">
      <c r="A15" s="17">
        <f t="shared" si="1"/>
        <v>8</v>
      </c>
      <c r="B15" s="28" t="s">
        <v>22</v>
      </c>
      <c r="C15" s="29" t="s">
        <v>0</v>
      </c>
      <c r="D15" s="19">
        <v>1</v>
      </c>
      <c r="E15" s="30"/>
      <c r="F15" s="35">
        <f>D15*E15</f>
        <v>0</v>
      </c>
    </row>
    <row r="16" spans="1:6" ht="18.75" customHeight="1" x14ac:dyDescent="0.3">
      <c r="A16" s="17">
        <f t="shared" si="1"/>
        <v>9</v>
      </c>
      <c r="B16" s="28" t="s">
        <v>15</v>
      </c>
      <c r="C16" s="29" t="s">
        <v>16</v>
      </c>
      <c r="D16" s="19">
        <v>1</v>
      </c>
      <c r="E16" s="30"/>
      <c r="F16" s="35">
        <f>D16*E16</f>
        <v>0</v>
      </c>
    </row>
    <row r="17" spans="1:6" ht="57.6" x14ac:dyDescent="0.3">
      <c r="A17" s="17">
        <f t="shared" si="1"/>
        <v>10</v>
      </c>
      <c r="B17" s="28" t="s">
        <v>17</v>
      </c>
      <c r="C17" s="29" t="s">
        <v>18</v>
      </c>
      <c r="D17" s="19">
        <v>1</v>
      </c>
      <c r="E17" s="30"/>
      <c r="F17" s="35">
        <f>D17*E17</f>
        <v>0</v>
      </c>
    </row>
    <row r="18" spans="1:6" ht="96" x14ac:dyDescent="0.3">
      <c r="A18" s="17">
        <f t="shared" si="1"/>
        <v>11</v>
      </c>
      <c r="B18" s="28" t="s">
        <v>19</v>
      </c>
      <c r="C18" s="29" t="s">
        <v>18</v>
      </c>
      <c r="D18" s="19">
        <v>1</v>
      </c>
      <c r="E18" s="30"/>
      <c r="F18" s="35">
        <f>D18*E18</f>
        <v>0</v>
      </c>
    </row>
    <row r="19" spans="1:6" ht="38.4" x14ac:dyDescent="0.3">
      <c r="A19" s="17">
        <f t="shared" si="1"/>
        <v>12</v>
      </c>
      <c r="B19" s="28" t="s">
        <v>20</v>
      </c>
      <c r="C19" s="29" t="s">
        <v>18</v>
      </c>
      <c r="D19" s="19">
        <v>1</v>
      </c>
      <c r="E19" s="30"/>
      <c r="F19" s="35">
        <f>D19*E19</f>
        <v>0</v>
      </c>
    </row>
    <row r="20" spans="1:6" ht="38.4" customHeight="1" thickBot="1" x14ac:dyDescent="0.35">
      <c r="A20" s="40" t="s">
        <v>31</v>
      </c>
      <c r="B20" s="41"/>
      <c r="C20" s="41"/>
      <c r="D20" s="41"/>
      <c r="E20" s="42"/>
      <c r="F20" s="32">
        <f>F19++F18+F17+F16+F15+F12+F11+F10+F9+F8+F13</f>
        <v>0</v>
      </c>
    </row>
    <row r="27" spans="1:6" ht="19.2" x14ac:dyDescent="0.5">
      <c r="A27" s="38" t="s">
        <v>30</v>
      </c>
      <c r="B27" s="39"/>
      <c r="C27" s="39"/>
      <c r="D27" s="39"/>
      <c r="E27" s="39"/>
      <c r="F27" s="38"/>
    </row>
  </sheetData>
  <mergeCells count="1">
    <mergeCell ref="A20:E20"/>
  </mergeCells>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Hamse Mohamed Elmi</cp:lastModifiedBy>
  <cp:lastPrinted>2025-09-01T06:26:58Z</cp:lastPrinted>
  <dcterms:created xsi:type="dcterms:W3CDTF">2022-10-14T13:51:50Z</dcterms:created>
  <dcterms:modified xsi:type="dcterms:W3CDTF">2025-09-01T20:05:37Z</dcterms:modified>
</cp:coreProperties>
</file>